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1" l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G24" i="1"/>
  <c r="F24" i="1"/>
  <c r="H24" i="1" s="1"/>
  <c r="E24" i="1"/>
  <c r="C24" i="1"/>
  <c r="B24" i="1"/>
  <c r="D24" i="1" s="1"/>
  <c r="A24" i="1"/>
  <c r="G23" i="1"/>
  <c r="F23" i="1"/>
  <c r="H23" i="1" s="1"/>
  <c r="E23" i="1"/>
  <c r="C23" i="1"/>
  <c r="B23" i="1"/>
  <c r="D23" i="1" s="1"/>
  <c r="A23" i="1"/>
  <c r="G22" i="1"/>
  <c r="F22" i="1"/>
  <c r="H22" i="1" s="1"/>
  <c r="E22" i="1"/>
  <c r="C22" i="1"/>
  <c r="B22" i="1"/>
  <c r="D22" i="1" s="1"/>
  <c r="A22" i="1"/>
  <c r="G21" i="1"/>
  <c r="F21" i="1"/>
  <c r="H21" i="1" s="1"/>
  <c r="E21" i="1"/>
  <c r="C21" i="1"/>
  <c r="B21" i="1"/>
  <c r="D21" i="1" s="1"/>
  <c r="A21" i="1"/>
  <c r="G20" i="1"/>
  <c r="F20" i="1"/>
  <c r="H20" i="1" s="1"/>
  <c r="E20" i="1"/>
  <c r="C20" i="1"/>
  <c r="B20" i="1"/>
  <c r="D20" i="1" s="1"/>
  <c r="A20" i="1"/>
  <c r="G19" i="1"/>
  <c r="F19" i="1"/>
  <c r="H19" i="1" s="1"/>
  <c r="E19" i="1"/>
  <c r="C19" i="1"/>
  <c r="B19" i="1"/>
  <c r="D19" i="1" s="1"/>
  <c r="A19" i="1"/>
  <c r="F14" i="1"/>
  <c r="G14" i="1" s="1"/>
  <c r="B14" i="1"/>
  <c r="D12" i="1"/>
  <c r="E12" i="1" s="1"/>
  <c r="F10" i="1"/>
  <c r="D10" i="1"/>
  <c r="E10" i="1" s="1"/>
  <c r="B10" i="1"/>
  <c r="H10" i="1" s="1"/>
  <c r="F9" i="1"/>
  <c r="F15" i="1" s="1"/>
  <c r="G15" i="1" s="1"/>
  <c r="D9" i="1"/>
  <c r="D15" i="1" s="1"/>
  <c r="E15" i="1" s="1"/>
  <c r="B9" i="1"/>
  <c r="B15" i="1" s="1"/>
  <c r="F8" i="1"/>
  <c r="G8" i="1" s="1"/>
  <c r="D8" i="1"/>
  <c r="H8" i="1" s="1"/>
  <c r="B8" i="1"/>
  <c r="F7" i="1"/>
  <c r="F13" i="1" s="1"/>
  <c r="G13" i="1" s="1"/>
  <c r="D7" i="1"/>
  <c r="D13" i="1" s="1"/>
  <c r="E13" i="1" s="1"/>
  <c r="B7" i="1"/>
  <c r="B13" i="1" s="1"/>
  <c r="F6" i="1"/>
  <c r="F12" i="1" s="1"/>
  <c r="G12" i="1" s="1"/>
  <c r="D6" i="1"/>
  <c r="E6" i="1" s="1"/>
  <c r="B6" i="1"/>
  <c r="H6" i="1" s="1"/>
  <c r="F5" i="1"/>
  <c r="F11" i="1" s="1"/>
  <c r="G11" i="1" s="1"/>
  <c r="D5" i="1"/>
  <c r="D11" i="1" s="1"/>
  <c r="E11" i="1" s="1"/>
  <c r="B5" i="1"/>
  <c r="B11" i="1" s="1"/>
  <c r="C15" i="1" l="1"/>
  <c r="H15" i="1"/>
  <c r="C8" i="1"/>
  <c r="G10" i="1"/>
  <c r="H13" i="1"/>
  <c r="C13" i="1"/>
  <c r="C11" i="1"/>
  <c r="H11" i="1"/>
  <c r="C6" i="1"/>
  <c r="G6" i="1"/>
  <c r="H7" i="1"/>
  <c r="E8" i="1"/>
  <c r="C10" i="1"/>
  <c r="C14" i="1"/>
  <c r="B12" i="1"/>
  <c r="D14" i="1"/>
  <c r="E14" i="1" s="1"/>
  <c r="H5" i="1"/>
  <c r="H9" i="1"/>
  <c r="C7" i="1" l="1"/>
  <c r="E7" i="1"/>
  <c r="G7" i="1"/>
  <c r="G9" i="1"/>
  <c r="C9" i="1"/>
  <c r="E9" i="1"/>
  <c r="C12" i="1"/>
  <c r="H12" i="1"/>
  <c r="G5" i="1"/>
  <c r="C5" i="1"/>
  <c r="E5" i="1"/>
  <c r="H14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<sst xmlns="http://schemas.openxmlformats.org/spreadsheetml/2006/main" count="33" uniqueCount="25">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</sst>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8070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47907</v>
          </cell>
        </row>
        <row r="13">
          <cell r="O13">
            <v>50259</v>
          </cell>
        </row>
        <row r="14">
          <cell r="O14">
            <v>50530</v>
          </cell>
        </row>
        <row r="15">
          <cell r="O15">
            <v>50297</v>
          </cell>
        </row>
        <row r="16">
          <cell r="O16">
            <v>48845</v>
          </cell>
        </row>
        <row r="17">
          <cell r="O17">
            <v>13754</v>
          </cell>
        </row>
        <row r="21">
          <cell r="O21">
            <v>9867</v>
          </cell>
        </row>
        <row r="22">
          <cell r="O22">
            <v>10221</v>
          </cell>
        </row>
        <row r="23">
          <cell r="O23">
            <v>9729</v>
          </cell>
        </row>
        <row r="24">
          <cell r="O24">
            <v>9708</v>
          </cell>
        </row>
        <row r="25">
          <cell r="O25">
            <v>8679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4540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55632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36607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12063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139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5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2250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785</v>
          </cell>
          <cell r="R48">
            <v>313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926</v>
          </cell>
          <cell r="R51">
            <v>308</v>
          </cell>
          <cell r="S51">
            <v>1234</v>
          </cell>
          <cell r="T51">
            <v>42125</v>
          </cell>
          <cell r="U51">
            <v>0</v>
          </cell>
          <cell r="V51">
            <v>1234</v>
          </cell>
          <cell r="W51">
            <v>1234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840</v>
          </cell>
          <cell r="R54">
            <v>300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37</v>
          </cell>
          <cell r="R55">
            <v>12</v>
          </cell>
          <cell r="S55">
            <v>49</v>
          </cell>
          <cell r="T55">
            <v>42248</v>
          </cell>
          <cell r="U55">
            <v>0</v>
          </cell>
          <cell r="V55">
            <v>49</v>
          </cell>
          <cell r="W55">
            <v>49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5670</v>
          </cell>
          <cell r="S8">
            <v>33</v>
          </cell>
          <cell r="T8">
            <v>22097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selection activeCell="G90" sqref="G90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47907</v>
      </c>
      <c r="C5" s="16">
        <f>B5/H5</f>
        <v>0.72758337889557134</v>
      </c>
      <c r="D5" s="15">
        <f>[1]FilingSeason!O21</f>
        <v>9867</v>
      </c>
      <c r="E5" s="16">
        <f>D5/H5</f>
        <v>0.14985420083834519</v>
      </c>
      <c r="F5" s="15">
        <f>[1]FilingSeason!O3</f>
        <v>8070</v>
      </c>
      <c r="G5" s="16">
        <f>F5/H5</f>
        <v>0.12256242026608347</v>
      </c>
      <c r="H5" s="17">
        <f>B5+D5+F5</f>
        <v>65844</v>
      </c>
    </row>
    <row r="6" spans="1:8" x14ac:dyDescent="0.25">
      <c r="A6" s="18">
        <v>2013</v>
      </c>
      <c r="B6" s="15">
        <f>[1]FilingSeason!O13</f>
        <v>50259</v>
      </c>
      <c r="C6" s="16">
        <f t="shared" ref="C6:C10" si="0">B6/H6</f>
        <v>0.75321463897131558</v>
      </c>
      <c r="D6" s="15">
        <f>[1]FilingSeason!O22</f>
        <v>10221</v>
      </c>
      <c r="E6" s="16">
        <f t="shared" ref="E6:E10" si="1">D6/H6</f>
        <v>0.15317867098282528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50530</v>
      </c>
      <c r="C7" s="16">
        <f t="shared" si="0"/>
        <v>0.77530917236934971</v>
      </c>
      <c r="D7" s="15">
        <f>[1]FilingSeason!O23</f>
        <v>9729</v>
      </c>
      <c r="E7" s="16">
        <f t="shared" si="1"/>
        <v>0.14927731917635867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0.82708231031037815</v>
      </c>
      <c r="D9" s="15">
        <f>[1]FilingSeason!O25</f>
        <v>8679</v>
      </c>
      <c r="E9" s="16">
        <f t="shared" si="1"/>
        <v>0.14695971688368864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-2352</v>
      </c>
      <c r="C11" s="21">
        <f>B11/B5</f>
        <v>-4.9095121798484562E-2</v>
      </c>
      <c r="D11" s="20">
        <f>D5-D6</f>
        <v>-354</v>
      </c>
      <c r="E11" s="21">
        <f>D11/D5</f>
        <v>-3.587716631194892E-2</v>
      </c>
      <c r="F11" s="20">
        <f>F5-F6</f>
        <v>1824</v>
      </c>
      <c r="G11" s="21">
        <f>F11/F5</f>
        <v>0.22602230483271377</v>
      </c>
      <c r="H11" s="22">
        <f t="shared" si="3"/>
        <v>-882</v>
      </c>
    </row>
    <row r="12" spans="1:8" x14ac:dyDescent="0.25">
      <c r="A12" s="23" t="s">
        <v>9</v>
      </c>
      <c r="B12" s="24">
        <f>B6-B7</f>
        <v>-271</v>
      </c>
      <c r="C12" s="25">
        <f>B12/B6</f>
        <v>-5.3920690821544397E-3</v>
      </c>
      <c r="D12" s="24">
        <f>D6-D7</f>
        <v>492</v>
      </c>
      <c r="E12" s="25">
        <f>D12/D6</f>
        <v>4.8136190196653945E-2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233</v>
      </c>
      <c r="C13" s="29">
        <f>B13/B7</f>
        <v>4.6111221056797944E-3</v>
      </c>
      <c r="D13" s="28">
        <f>D7-D8</f>
        <v>21</v>
      </c>
      <c r="E13" s="29">
        <f>D13/D7</f>
        <v>2.1584952204748691E-3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1452</v>
      </c>
      <c r="C14" s="33">
        <f>B14/B8</f>
        <v>2.8868520985347038E-2</v>
      </c>
      <c r="D14" s="32">
        <f>D8-D9</f>
        <v>1029</v>
      </c>
      <c r="E14" s="33">
        <f>D14/D8</f>
        <v>0.10599505562422744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35091</v>
      </c>
      <c r="C15" s="37">
        <f>B15/B9</f>
        <v>0.71841539563926704</v>
      </c>
      <c r="D15" s="36">
        <f>D9-D10</f>
        <v>6235</v>
      </c>
      <c r="E15" s="37">
        <f>D15/D9</f>
        <v>0.71840073741214427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22097</v>
      </c>
      <c r="C24" s="54">
        <f>[1]Certificates!U8</f>
        <v>363</v>
      </c>
      <c r="D24" s="55">
        <f t="shared" si="5"/>
        <v>22460</v>
      </c>
      <c r="E24" s="56">
        <f>[1]Certificates!Q8</f>
        <v>2015</v>
      </c>
      <c r="F24" s="57">
        <f>[1]Certificates!R8</f>
        <v>5670</v>
      </c>
      <c r="G24" s="57">
        <f>[1]Certificates!S8</f>
        <v>33</v>
      </c>
      <c r="H24" s="58">
        <f t="shared" si="4"/>
        <v>5703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4540</v>
      </c>
      <c r="F28" s="70">
        <f>[1]Creations!B3/[1]Creations!$D4</f>
        <v>8.1607707794075349E-2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1.7975266033937301E-5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36607</v>
      </c>
      <c r="F30" s="70">
        <f>[1]Creations!B5/[1]Creations!$D4</f>
        <v>0.65802056370434281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12063</v>
      </c>
      <c r="F31" s="70">
        <f>[1]Creations!B6/[1]Creations!$D4</f>
        <v>0.21683563416738569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139</v>
      </c>
      <c r="F32" s="70">
        <f>[1]Creations!B7/[1]Creations!$D4</f>
        <v>2.498561978717285E-3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5</v>
      </c>
      <c r="F33" s="70">
        <f>[1]Creations!B8/[1]Creations!$D4</f>
        <v>8.9876330169686518E-5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2250</v>
      </c>
      <c r="F34" s="70">
        <f>[1]Creations!B9/[1]Creations!$D4</f>
        <v>4.0444348576358931E-2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1.0785159620362382E-4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3.7748058671268334E-4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785</v>
      </c>
      <c r="C84" s="75">
        <f>[1]Creations!R48</f>
        <v>313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926</v>
      </c>
      <c r="C87" s="75">
        <f>[1]Creations!R51</f>
        <v>308</v>
      </c>
      <c r="D87" s="75">
        <f>[1]Creations!S51</f>
        <v>1234</v>
      </c>
      <c r="E87" s="74">
        <f>[1]Creations!T51</f>
        <v>42125</v>
      </c>
      <c r="F87" s="75">
        <f>[1]Creations!U51</f>
        <v>0</v>
      </c>
      <c r="G87" s="75">
        <f>[1]Creations!V51</f>
        <v>1234</v>
      </c>
      <c r="H87" s="75">
        <f>[1]Creations!W51</f>
        <v>1234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840</v>
      </c>
      <c r="C90" s="75">
        <f>[1]Creations!R54</f>
        <v>300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37</v>
      </c>
      <c r="C91" s="75">
        <f>[1]Creations!R55</f>
        <v>12</v>
      </c>
      <c r="D91" s="75">
        <f>[1]Creations!S55</f>
        <v>49</v>
      </c>
      <c r="E91" s="74">
        <f>[1]Creations!T55</f>
        <v>42248</v>
      </c>
      <c r="F91" s="75">
        <f>[1]Creations!U55</f>
        <v>0</v>
      </c>
      <c r="G91" s="75">
        <f>[1]Creations!V55</f>
        <v>49</v>
      </c>
      <c r="H91" s="75">
        <f>[1]Creations!W55</f>
        <v>49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2015-09-02T17:21:38Z</dcterms:created>
  <dcterms:modified xsi:type="dcterms:W3CDTF">2015-09-02T17:21:58Z</dcterms:modified>
</cp:coreProperties>
</file>